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defaultThemeVersion="124226"/>
  <mc:AlternateContent xmlns:mc="http://schemas.openxmlformats.org/markup-compatibility/2006">
    <mc:Choice Requires="x15">
      <x15ac:absPath xmlns:x15ac="http://schemas.microsoft.com/office/spreadsheetml/2010/11/ac" url="P:\PROJEKTE\Laufende Projekte\0472_Darmstadt_Rahmenvertrag DSE 3.0\12_VgV\04_Stadthaus\11_FA (offenes Verfahren)\11_Bekanntmachungsunterlagen\01_A - Bewerbungsbedingungen\01_Anlagen\"/>
    </mc:Choice>
  </mc:AlternateContent>
  <xr:revisionPtr revIDLastSave="0" documentId="8_{00D01A16-E25C-4945-ACDF-3671ED759DB2}" xr6:coauthVersionLast="47" xr6:coauthVersionMax="47" xr10:uidLastSave="{00000000-0000-0000-0000-000000000000}"/>
  <bookViews>
    <workbookView xWindow="-120" yWindow="-120" windowWidth="29040" windowHeight="17520" xr2:uid="{00000000-000D-0000-FFFF-FFFF00000000}"/>
  </bookViews>
  <sheets>
    <sheet name="D2-Honorarblatt" sheetId="12" r:id="rId1"/>
  </sheets>
  <definedNames>
    <definedName name="_xlnm.Print_Area" localSheetId="0">'D2-Honorarblatt'!$A$1:$I$65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12" l="1"/>
  <c r="G52" i="12" l="1"/>
  <c r="G51" i="12"/>
  <c r="G50" i="12"/>
  <c r="G49" i="12"/>
  <c r="G37" i="12"/>
  <c r="G36" i="12"/>
  <c r="G35" i="12"/>
  <c r="G34" i="12"/>
  <c r="G33" i="12"/>
  <c r="G32" i="12"/>
  <c r="G31" i="12"/>
  <c r="G30" i="12"/>
  <c r="G29" i="12"/>
  <c r="G53" i="12" l="1"/>
  <c r="E28" i="12" l="1"/>
  <c r="F28" i="12"/>
  <c r="G24" i="12" s="1"/>
  <c r="G25" i="12" l="1"/>
  <c r="G26" i="12" s="1"/>
  <c r="G57" i="12" s="1"/>
  <c r="G58" i="12" l="1"/>
  <c r="G59" i="12" s="1"/>
  <c r="G60" i="12" l="1"/>
  <c r="G61" i="12" s="1"/>
</calcChain>
</file>

<file path=xl/sharedStrings.xml><?xml version="1.0" encoding="utf-8"?>
<sst xmlns="http://schemas.openxmlformats.org/spreadsheetml/2006/main" count="61" uniqueCount="61">
  <si>
    <t>Honorarzone</t>
  </si>
  <si>
    <t>Name Bieter</t>
  </si>
  <si>
    <r>
      <t xml:space="preserve">  Summe </t>
    </r>
    <r>
      <rPr>
        <sz val="10"/>
        <rFont val="Verdana"/>
        <family val="2"/>
      </rPr>
      <t>Honorar ohne Nebenkosten (netto)</t>
    </r>
  </si>
  <si>
    <r>
      <t>Summe</t>
    </r>
    <r>
      <rPr>
        <sz val="10"/>
        <color rgb="FF000000"/>
        <rFont val="Verdana"/>
        <family val="2"/>
      </rPr>
      <t xml:space="preserve"> Honorar inkl. Nebenkosten (brutto)</t>
    </r>
  </si>
  <si>
    <t>Honorarsatz</t>
  </si>
  <si>
    <t>Grundhonorar 100%</t>
  </si>
  <si>
    <r>
      <t xml:space="preserve">Summe Grundleistungen </t>
    </r>
    <r>
      <rPr>
        <sz val="10"/>
        <color theme="1"/>
        <rFont val="Verdana"/>
        <family val="2"/>
      </rPr>
      <t>(netto)</t>
    </r>
  </si>
  <si>
    <t>MwSt.</t>
  </si>
  <si>
    <r>
      <t>Summe Besondere Leistungen</t>
    </r>
    <r>
      <rPr>
        <sz val="10"/>
        <color theme="1"/>
        <rFont val="Verdana"/>
        <family val="2"/>
      </rPr>
      <t xml:space="preserve"> (netto)</t>
    </r>
  </si>
  <si>
    <t>Leistungsphase 1 - Grundlagenermittlung</t>
  </si>
  <si>
    <t xml:space="preserve">Leistungsphase 2 - Vorplanung </t>
  </si>
  <si>
    <t xml:space="preserve">Leistungsphase 3 - Entwurfsplanung </t>
  </si>
  <si>
    <t xml:space="preserve">Leistungsphase 4 - Genehmigungsplanung </t>
  </si>
  <si>
    <t>Leistungsphase 5 - Ausführungsplanung</t>
  </si>
  <si>
    <t>Leistungsphase 6 - Vorbereitung der Vergabe</t>
  </si>
  <si>
    <t>Alle weiß hinterlegten Felder sind auszufüllen</t>
  </si>
  <si>
    <t>Zu-/ Abschläge</t>
  </si>
  <si>
    <t>Hinweise zum Honorar</t>
  </si>
  <si>
    <t>A)</t>
  </si>
  <si>
    <r>
      <rPr>
        <b/>
        <sz val="10"/>
        <color theme="0" tint="-0.499984740745262"/>
        <rFont val="Verdana"/>
        <family val="2"/>
      </rPr>
      <t>Nettobeträge</t>
    </r>
    <r>
      <rPr>
        <sz val="10"/>
        <color theme="0" tint="-0.499984740745262"/>
        <rFont val="Verdana"/>
        <family val="2"/>
      </rPr>
      <t xml:space="preserve">
Die folgenden Positionen sind in Euro und als Nettobeträge auszuweisen.</t>
    </r>
  </si>
  <si>
    <t>B)</t>
  </si>
  <si>
    <t>C)</t>
  </si>
  <si>
    <t>D)</t>
  </si>
  <si>
    <t>E)</t>
  </si>
  <si>
    <r>
      <rPr>
        <b/>
        <sz val="10"/>
        <color theme="0" tint="-0.499984740745262"/>
        <rFont val="Verdana"/>
        <family val="2"/>
      </rPr>
      <t>Nebenkosten</t>
    </r>
    <r>
      <rPr>
        <sz val="10"/>
        <color theme="0" tint="-0.499984740745262"/>
        <rFont val="Verdana"/>
        <family val="2"/>
      </rPr>
      <t xml:space="preserve">
Nebenkosten gemäß §14 HOAI werden pauschal, bezogen auf das für die beauftragten Leistungen vereinbarte Netto-Honorar vergütet. Der Bieter hat den Pauschalprozentsatz der Nebenkosten zu vermerken und im Bietergespräch zu erläutern. Mit dem anzugebenden Pauschalprozentsatz sind grundsätzlich sämtliche Nebenkosten des Bieters abgegolten.</t>
    </r>
  </si>
  <si>
    <t>Leistungsphase 7 - Mitwirkung bei der Vergabe</t>
  </si>
  <si>
    <t>Leistungsphase 8 - Objektüberwachung</t>
  </si>
  <si>
    <t xml:space="preserve">Leistungsphase 9 - Objektbetreuung </t>
  </si>
  <si>
    <r>
      <t xml:space="preserve">Stundensatz 
</t>
    </r>
    <r>
      <rPr>
        <sz val="9"/>
        <color theme="1"/>
        <rFont val="Verdana"/>
        <family val="2"/>
      </rPr>
      <t>(ohne MwSt.)</t>
    </r>
  </si>
  <si>
    <t>Geschäftsführer/-in</t>
  </si>
  <si>
    <t>Projektleiter/-in</t>
  </si>
  <si>
    <t>Projektingenieur/-in</t>
  </si>
  <si>
    <t>Technische/r Zeichner/-in</t>
  </si>
  <si>
    <t xml:space="preserve"> Kalkulatorisches Honorar - Zuschlagskriterium C) </t>
  </si>
  <si>
    <t>Ort, Datum</t>
  </si>
  <si>
    <t>B - Stundensätze</t>
  </si>
  <si>
    <r>
      <rPr>
        <b/>
        <sz val="10"/>
        <color theme="0" tint="-0.499984740745262"/>
        <rFont val="Verdana"/>
        <family val="2"/>
      </rPr>
      <t>Stundensätze</t>
    </r>
    <r>
      <rPr>
        <sz val="10"/>
        <color theme="0" tint="-0.499984740745262"/>
        <rFont val="Verdana"/>
        <family val="2"/>
      </rPr>
      <t xml:space="preserve">
Für etwaige von dem vereinbarten Honorar nicht gedeckte Leistungen sind Stundensätze zu vermerken und im Bietergespräch zu erläutern. Die angegebenen Stundenzahlen dienen lediglich der Vergleichbarkeit der Stundensätze und entsprechen nicht dem tatsächlichen zusätzlichen Zeitaufwand.</t>
    </r>
  </si>
  <si>
    <r>
      <t xml:space="preserve">Stundenanzahl </t>
    </r>
    <r>
      <rPr>
        <sz val="9"/>
        <color theme="1"/>
        <rFont val="Verdana"/>
        <family val="2"/>
      </rPr>
      <t>(kalkulatorisch)</t>
    </r>
  </si>
  <si>
    <t>Erklärender im Sinne des § 126 b BGB</t>
  </si>
  <si>
    <t>Anrechenbare Kosten</t>
  </si>
  <si>
    <t>gem. Vertrag</t>
  </si>
  <si>
    <r>
      <t xml:space="preserve">Summe Stundensätze </t>
    </r>
    <r>
      <rPr>
        <sz val="10"/>
        <color theme="1"/>
        <rFont val="Verdana"/>
        <family val="2"/>
      </rPr>
      <t>(netto)</t>
    </r>
  </si>
  <si>
    <r>
      <rPr>
        <b/>
        <sz val="10"/>
        <rFont val="Verdana"/>
        <family val="2"/>
      </rPr>
      <t xml:space="preserve">SUMME HONORAR </t>
    </r>
    <r>
      <rPr>
        <sz val="10"/>
        <rFont val="Verdana"/>
        <family val="2"/>
      </rPr>
      <t>inkl. Nebenkosten (netto)</t>
    </r>
  </si>
  <si>
    <r>
      <t xml:space="preserve">Honorarsumme Stundensätze </t>
    </r>
    <r>
      <rPr>
        <sz val="9"/>
        <rFont val="Verdana"/>
        <family val="2"/>
      </rPr>
      <t>(kalkulatorisch)</t>
    </r>
  </si>
  <si>
    <t>A 1.2 - Besondere Leistungen</t>
  </si>
  <si>
    <r>
      <rPr>
        <b/>
        <sz val="10"/>
        <color theme="0" tint="-0.499984740745262"/>
        <rFont val="Verdana"/>
        <family val="2"/>
      </rPr>
      <t>Grundleistungen</t>
    </r>
    <r>
      <rPr>
        <sz val="10"/>
        <color theme="0" tint="-0.499984740745262"/>
        <rFont val="Verdana"/>
        <family val="2"/>
      </rPr>
      <t xml:space="preserve">
Das Honorar für die Grundleistungen ist gemäß der HOAI auf Basis der anrechenbaren Kosten, der Honorarzone sowie des Honorarsatzes anzugeben.</t>
    </r>
  </si>
  <si>
    <t>A - Honorare gem. B-Projektbeschreibung</t>
  </si>
  <si>
    <t>Honorar gem. Vertrag (X%)</t>
  </si>
  <si>
    <t>A2 - Honorarblatt</t>
  </si>
  <si>
    <r>
      <rPr>
        <b/>
        <sz val="10"/>
        <color theme="0" tint="-0.499984740745262"/>
        <rFont val="Verdana"/>
        <family val="2"/>
      </rPr>
      <t xml:space="preserve">Besondere Leistungen
</t>
    </r>
    <r>
      <rPr>
        <sz val="10"/>
        <color theme="0" tint="-0.499984740745262"/>
        <rFont val="Verdana"/>
        <family val="2"/>
      </rPr>
      <t>gemäß Anlage B - Projektbeschreibung. Die angeführten Leistungen sind als besondere Leistungen zu erbringen und werden pauschal vergütet, sofern nicht anders vorgegeben.</t>
    </r>
  </si>
  <si>
    <t>Sanierung Stadthaus Grafenstraße Darmstadt</t>
  </si>
  <si>
    <t>Nebenkosten (Pauschalprozentsatz)</t>
  </si>
  <si>
    <t>III</t>
  </si>
  <si>
    <t xml:space="preserve"> gem. § 39 HOAI</t>
  </si>
  <si>
    <t>LP2: Aufbereitung und vertiefte Auswertung von Vermessungsdaten</t>
  </si>
  <si>
    <t>LP2: Vegetationskundliche Bestandsanalyse und Bewertung (insbesondere Beurteilung der Erhaltungswürdigkeit von Gehölzen und Vegetationsbeständen)</t>
  </si>
  <si>
    <t>LP4: Erfassung, fachliche Bewertung und planliche Darstellung des Bestandes gemäß Ortssatzung</t>
  </si>
  <si>
    <t>LP4: Erstellung eines Überflutungsnachweises einschließlich erforderlicher Berechnungen und Nachweise</t>
  </si>
  <si>
    <t xml:space="preserve"> A 1 - Objektplanung Freianlagen</t>
  </si>
  <si>
    <t>A 1.1 - Grundleistungen Freianlagen gemäß § 39 HOAI</t>
  </si>
  <si>
    <t>Stand 01.07.2026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</si>
</sst>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2" x14ac:knownFonts="1">
    <font>
      <sz val="11"/>
      <color theme="1"/>
      <name val="Calibri"/>
      <family val="2"/>
      <scheme val="minor"/>
    </font>
    <font>
      <sz val="10"/>
      <color theme="1"/>
      <name val="Verdana"/>
      <family val="2"/>
    </font>
    <font>
      <b/>
      <sz val="10"/>
      <color theme="0"/>
      <name val="Verdana"/>
      <family val="2"/>
    </font>
    <font>
      <b/>
      <sz val="10"/>
      <color theme="1"/>
      <name val="Verdana"/>
      <family val="2"/>
    </font>
    <font>
      <i/>
      <sz val="10"/>
      <color theme="1"/>
      <name val="Verdana"/>
      <family val="2"/>
    </font>
    <font>
      <sz val="8"/>
      <color theme="1"/>
      <name val="Verdana"/>
      <family val="2"/>
    </font>
    <font>
      <b/>
      <sz val="8"/>
      <color theme="1"/>
      <name val="Verdana"/>
      <family val="2"/>
    </font>
    <font>
      <sz val="10"/>
      <color rgb="FFFF0000"/>
      <name val="Verdana"/>
      <family val="2"/>
    </font>
    <font>
      <b/>
      <sz val="10"/>
      <color indexed="8"/>
      <name val="Verdana"/>
      <family val="2"/>
    </font>
    <font>
      <sz val="11"/>
      <color theme="1"/>
      <name val="Calibri"/>
      <family val="2"/>
      <scheme val="minor"/>
    </font>
    <font>
      <sz val="10"/>
      <name val="Verdana"/>
      <family val="2"/>
    </font>
    <font>
      <b/>
      <sz val="10"/>
      <name val="Verdana"/>
      <family val="2"/>
    </font>
    <font>
      <b/>
      <sz val="9"/>
      <color theme="1"/>
      <name val="Verdana"/>
      <family val="2"/>
    </font>
    <font>
      <sz val="10"/>
      <color rgb="FF000000"/>
      <name val="Verdana"/>
      <family val="2"/>
    </font>
    <font>
      <b/>
      <sz val="14"/>
      <color rgb="FFC00000"/>
      <name val="Verdana"/>
      <family val="2"/>
    </font>
    <font>
      <b/>
      <sz val="18"/>
      <color theme="1"/>
      <name val="Verdana"/>
      <family val="2"/>
    </font>
    <font>
      <sz val="11"/>
      <color theme="1"/>
      <name val="Verdana"/>
      <family val="2"/>
    </font>
    <font>
      <b/>
      <sz val="12"/>
      <color theme="0"/>
      <name val="Verdana"/>
      <family val="2"/>
    </font>
    <font>
      <sz val="14"/>
      <color theme="1"/>
      <name val="Verdana"/>
      <family val="2"/>
    </font>
    <font>
      <sz val="14"/>
      <color theme="0"/>
      <name val="Verdana"/>
      <family val="2"/>
    </font>
    <font>
      <b/>
      <i/>
      <sz val="10"/>
      <color theme="1"/>
      <name val="Verdana"/>
      <family val="2"/>
    </font>
    <font>
      <b/>
      <sz val="10"/>
      <color theme="0" tint="-0.499984740745262"/>
      <name val="Verdana"/>
      <family val="2"/>
    </font>
    <font>
      <sz val="10"/>
      <color theme="0" tint="-0.499984740745262"/>
      <name val="Verdana"/>
      <family val="2"/>
    </font>
    <font>
      <sz val="22"/>
      <color theme="1"/>
      <name val="Verdana"/>
      <family val="2"/>
    </font>
    <font>
      <sz val="10"/>
      <color theme="0"/>
      <name val="Verdana"/>
      <family val="2"/>
    </font>
    <font>
      <sz val="9"/>
      <color theme="1"/>
      <name val="Verdana"/>
      <family val="2"/>
    </font>
    <font>
      <sz val="11"/>
      <color theme="0"/>
      <name val="Verdana"/>
      <family val="2"/>
    </font>
    <font>
      <b/>
      <sz val="11"/>
      <name val="Verdana"/>
      <family val="2"/>
    </font>
    <font>
      <b/>
      <sz val="9"/>
      <name val="Verdana"/>
      <family val="2"/>
    </font>
    <font>
      <b/>
      <sz val="14"/>
      <color rgb="FFFF0000"/>
      <name val="Verdana"/>
      <family val="2"/>
    </font>
    <font>
      <sz val="20"/>
      <color rgb="FFFF0000"/>
      <name val="Verdana"/>
      <family val="2"/>
    </font>
    <font>
      <sz val="9"/>
      <name val="Verdana"/>
      <family val="2"/>
    </font>
  </fonts>
  <fills count="11">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00C5EF"/>
        <bgColor indexed="64"/>
      </patternFill>
    </fill>
    <fill>
      <patternFill patternType="solid">
        <fgColor rgb="FF055F78"/>
        <bgColor indexed="64"/>
      </patternFill>
    </fill>
  </fills>
  <borders count="3">
    <border>
      <left/>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s>
  <cellStyleXfs count="3">
    <xf numFmtId="0" fontId="0" fillId="0" borderId="0"/>
    <xf numFmtId="9" fontId="9" fillId="0" borderId="0" applyFont="0" applyFill="0" applyBorder="0" applyAlignment="0" applyProtection="0"/>
    <xf numFmtId="44" fontId="9" fillId="0" borderId="0" applyFont="0" applyFill="0" applyBorder="0" applyAlignment="0" applyProtection="0"/>
  </cellStyleXfs>
  <cellXfs count="108">
    <xf numFmtId="0" fontId="0" fillId="0" borderId="0" xfId="0"/>
    <xf numFmtId="0" fontId="1" fillId="5" borderId="0" xfId="0" applyFont="1" applyFill="1" applyAlignment="1">
      <alignment vertical="center"/>
    </xf>
    <xf numFmtId="0" fontId="1" fillId="5" borderId="0" xfId="0" applyFont="1" applyFill="1" applyAlignment="1">
      <alignment horizontal="center" vertical="center"/>
    </xf>
    <xf numFmtId="9" fontId="1" fillId="5" borderId="0" xfId="0" applyNumberFormat="1" applyFont="1" applyFill="1" applyAlignment="1">
      <alignment horizontal="center" vertical="center"/>
    </xf>
    <xf numFmtId="0" fontId="3" fillId="5" borderId="0" xfId="0" applyFont="1" applyFill="1" applyAlignment="1">
      <alignment horizontal="left" vertical="center"/>
    </xf>
    <xf numFmtId="0" fontId="1" fillId="5" borderId="0" xfId="0" applyFont="1" applyFill="1" applyAlignment="1">
      <alignment horizontal="left" vertical="center"/>
    </xf>
    <xf numFmtId="164" fontId="1" fillId="5" borderId="0" xfId="0" applyNumberFormat="1" applyFont="1" applyFill="1" applyAlignment="1">
      <alignment horizontal="center" vertical="center"/>
    </xf>
    <xf numFmtId="0" fontId="6" fillId="0" borderId="0" xfId="0" applyFont="1" applyAlignment="1">
      <alignment horizontal="center" vertical="center"/>
    </xf>
    <xf numFmtId="0" fontId="1" fillId="2" borderId="2" xfId="0" applyFont="1" applyFill="1" applyBorder="1" applyAlignment="1">
      <alignment horizontal="left" vertical="center"/>
    </xf>
    <xf numFmtId="9" fontId="1" fillId="2" borderId="2" xfId="0" applyNumberFormat="1" applyFont="1" applyFill="1" applyBorder="1" applyAlignment="1">
      <alignment horizontal="center" vertical="center"/>
    </xf>
    <xf numFmtId="0" fontId="5" fillId="5" borderId="0" xfId="0" applyFont="1" applyFill="1" applyAlignment="1">
      <alignment horizontal="center" vertical="center"/>
    </xf>
    <xf numFmtId="0" fontId="6" fillId="5" borderId="0" xfId="0" applyFont="1" applyFill="1" applyAlignment="1">
      <alignment horizontal="center" vertical="center"/>
    </xf>
    <xf numFmtId="9" fontId="12" fillId="5" borderId="0" xfId="0" applyNumberFormat="1" applyFont="1" applyFill="1" applyAlignment="1">
      <alignment vertical="center"/>
    </xf>
    <xf numFmtId="9" fontId="12" fillId="5" borderId="0" xfId="0" applyNumberFormat="1" applyFont="1" applyFill="1" applyAlignment="1">
      <alignment horizontal="center" vertical="center"/>
    </xf>
    <xf numFmtId="10" fontId="1" fillId="0" borderId="2" xfId="0" applyNumberFormat="1" applyFont="1" applyBorder="1" applyAlignment="1" applyProtection="1">
      <alignment horizontal="center" vertical="center"/>
      <protection locked="0"/>
    </xf>
    <xf numFmtId="0" fontId="6" fillId="0" borderId="0" xfId="0" applyFont="1" applyAlignment="1">
      <alignment vertical="center"/>
    </xf>
    <xf numFmtId="0" fontId="3" fillId="5" borderId="0" xfId="0" applyFont="1" applyFill="1" applyAlignment="1">
      <alignment horizontal="center" vertical="center"/>
    </xf>
    <xf numFmtId="9" fontId="3" fillId="5" borderId="0" xfId="0" applyNumberFormat="1" applyFont="1" applyFill="1" applyAlignment="1">
      <alignment horizontal="center" vertical="center"/>
    </xf>
    <xf numFmtId="164" fontId="3" fillId="5" borderId="0" xfId="0" applyNumberFormat="1" applyFont="1" applyFill="1" applyAlignment="1">
      <alignment horizontal="center" vertical="center"/>
    </xf>
    <xf numFmtId="0" fontId="10" fillId="2" borderId="1" xfId="0" applyFont="1" applyFill="1" applyBorder="1" applyAlignment="1">
      <alignment vertical="center"/>
    </xf>
    <xf numFmtId="0" fontId="10" fillId="2" borderId="2" xfId="0" applyFont="1" applyFill="1" applyBorder="1" applyAlignment="1">
      <alignment vertical="center"/>
    </xf>
    <xf numFmtId="0" fontId="4" fillId="2" borderId="1" xfId="0" applyFont="1" applyFill="1" applyBorder="1" applyAlignment="1">
      <alignment horizontal="center" vertical="center"/>
    </xf>
    <xf numFmtId="0" fontId="3" fillId="7" borderId="2" xfId="0" applyFont="1" applyFill="1" applyBorder="1" applyAlignment="1">
      <alignment horizontal="center" vertical="center"/>
    </xf>
    <xf numFmtId="9" fontId="3" fillId="7" borderId="2" xfId="0" applyNumberFormat="1" applyFont="1" applyFill="1" applyBorder="1" applyAlignment="1">
      <alignment horizontal="center" vertical="center"/>
    </xf>
    <xf numFmtId="9" fontId="12" fillId="5" borderId="0" xfId="0" applyNumberFormat="1" applyFont="1" applyFill="1" applyAlignment="1">
      <alignment horizontal="center" vertical="center" wrapText="1"/>
    </xf>
    <xf numFmtId="0" fontId="1" fillId="0" borderId="0" xfId="0" applyFont="1" applyAlignment="1">
      <alignment vertical="center"/>
    </xf>
    <xf numFmtId="0" fontId="17" fillId="8" borderId="0" xfId="0" applyFont="1" applyFill="1" applyAlignment="1">
      <alignment vertical="center"/>
    </xf>
    <xf numFmtId="0" fontId="18" fillId="0" borderId="0" xfId="0" applyFont="1" applyAlignment="1">
      <alignment vertical="center"/>
    </xf>
    <xf numFmtId="0" fontId="19" fillId="0" borderId="0" xfId="0" applyFont="1" applyAlignment="1">
      <alignment vertical="center"/>
    </xf>
    <xf numFmtId="0" fontId="19" fillId="3" borderId="0" xfId="0" applyFont="1" applyFill="1" applyAlignment="1">
      <alignment vertical="center"/>
    </xf>
    <xf numFmtId="0" fontId="1" fillId="0" borderId="0" xfId="0" applyFont="1" applyAlignment="1">
      <alignment horizontal="center" vertical="center"/>
    </xf>
    <xf numFmtId="9"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16" fillId="5" borderId="0" xfId="0" applyFont="1" applyFill="1" applyAlignment="1">
      <alignment vertical="center"/>
    </xf>
    <xf numFmtId="0" fontId="3" fillId="7" borderId="2" xfId="0" applyFont="1" applyFill="1" applyBorder="1" applyAlignment="1">
      <alignment horizontal="left" vertical="center"/>
    </xf>
    <xf numFmtId="4" fontId="16" fillId="0" borderId="0" xfId="0" applyNumberFormat="1" applyFont="1" applyAlignment="1">
      <alignment vertical="center"/>
    </xf>
    <xf numFmtId="0" fontId="16" fillId="0" borderId="0" xfId="0" applyFont="1" applyAlignment="1">
      <alignment vertical="center"/>
    </xf>
    <xf numFmtId="0" fontId="1" fillId="5" borderId="0" xfId="0" applyFont="1" applyFill="1" applyAlignment="1">
      <alignment vertical="center" wrapText="1"/>
    </xf>
    <xf numFmtId="0" fontId="3" fillId="2" borderId="1" xfId="0" applyFont="1" applyFill="1" applyBorder="1" applyAlignment="1">
      <alignment horizontal="center" vertical="center"/>
    </xf>
    <xf numFmtId="0" fontId="3" fillId="5" borderId="0" xfId="0" applyFont="1" applyFill="1" applyAlignment="1">
      <alignment vertical="center"/>
    </xf>
    <xf numFmtId="0" fontId="3" fillId="2" borderId="2" xfId="0" applyFont="1" applyFill="1" applyBorder="1" applyAlignment="1">
      <alignment horizontal="left" vertical="center"/>
    </xf>
    <xf numFmtId="0" fontId="20" fillId="2" borderId="2" xfId="0" applyFont="1" applyFill="1" applyBorder="1" applyAlignment="1">
      <alignment horizontal="center" vertical="center"/>
    </xf>
    <xf numFmtId="0" fontId="3" fillId="2" borderId="2" xfId="0" applyFont="1" applyFill="1" applyBorder="1" applyAlignment="1">
      <alignment vertical="center"/>
    </xf>
    <xf numFmtId="0" fontId="1" fillId="2" borderId="0" xfId="0" applyFont="1" applyFill="1" applyAlignment="1">
      <alignment vertical="center"/>
    </xf>
    <xf numFmtId="0" fontId="7" fillId="5" borderId="0" xfId="0" applyFont="1" applyFill="1" applyAlignment="1">
      <alignment vertical="center"/>
    </xf>
    <xf numFmtId="0" fontId="2" fillId="9" borderId="0" xfId="0" applyFont="1" applyFill="1" applyAlignment="1">
      <alignment horizontal="left" vertical="center"/>
    </xf>
    <xf numFmtId="0" fontId="21" fillId="5" borderId="0" xfId="0" applyFont="1" applyFill="1" applyAlignment="1">
      <alignment horizontal="left" vertical="center"/>
    </xf>
    <xf numFmtId="0" fontId="22" fillId="5" borderId="0" xfId="0" applyFont="1" applyFill="1" applyAlignment="1">
      <alignment horizontal="left" vertical="center" wrapText="1"/>
    </xf>
    <xf numFmtId="0" fontId="22" fillId="5" borderId="0" xfId="0" applyFont="1" applyFill="1" applyAlignment="1">
      <alignment vertical="center" wrapText="1"/>
    </xf>
    <xf numFmtId="0" fontId="1" fillId="9" borderId="0" xfId="0" applyFont="1" applyFill="1" applyAlignment="1">
      <alignment horizontal="center" vertical="center"/>
    </xf>
    <xf numFmtId="9" fontId="1" fillId="9" borderId="0" xfId="0" applyNumberFormat="1" applyFont="1" applyFill="1" applyAlignment="1">
      <alignment horizontal="center" vertical="center"/>
    </xf>
    <xf numFmtId="164" fontId="1" fillId="9" borderId="0" xfId="0" applyNumberFormat="1" applyFont="1" applyFill="1" applyAlignment="1">
      <alignment horizontal="center" vertical="center"/>
    </xf>
    <xf numFmtId="0" fontId="1" fillId="9" borderId="0" xfId="0" applyFont="1" applyFill="1" applyAlignment="1">
      <alignment vertical="center"/>
    </xf>
    <xf numFmtId="0" fontId="10" fillId="0" borderId="0" xfId="0" applyFont="1" applyAlignment="1">
      <alignment vertical="center"/>
    </xf>
    <xf numFmtId="164" fontId="10" fillId="0" borderId="0" xfId="0" applyNumberFormat="1" applyFont="1" applyAlignment="1">
      <alignment horizontal="right" vertical="center"/>
    </xf>
    <xf numFmtId="0" fontId="11" fillId="0" borderId="0" xfId="0" applyFont="1" applyAlignment="1">
      <alignment horizontal="left" vertical="center"/>
    </xf>
    <xf numFmtId="0" fontId="4" fillId="2" borderId="2" xfId="0" applyFont="1" applyFill="1" applyBorder="1" applyAlignment="1">
      <alignment horizontal="center" vertical="center"/>
    </xf>
    <xf numFmtId="164" fontId="10" fillId="0" borderId="2" xfId="0" applyNumberFormat="1" applyFont="1" applyBorder="1" applyAlignment="1" applyProtection="1">
      <alignment horizontal="center" vertical="center"/>
      <protection locked="0"/>
    </xf>
    <xf numFmtId="0" fontId="23" fillId="0" borderId="0" xfId="0" applyFont="1" applyAlignment="1">
      <alignment vertical="center"/>
    </xf>
    <xf numFmtId="0" fontId="24" fillId="0" borderId="0" xfId="0" applyFont="1" applyAlignment="1">
      <alignment vertical="center"/>
    </xf>
    <xf numFmtId="49" fontId="3" fillId="2" borderId="2" xfId="0" applyNumberFormat="1" applyFont="1" applyFill="1" applyBorder="1" applyAlignment="1">
      <alignment horizontal="left" vertical="center"/>
    </xf>
    <xf numFmtId="0" fontId="26" fillId="5" borderId="0" xfId="0" applyFont="1" applyFill="1" applyAlignment="1">
      <alignment vertical="center"/>
    </xf>
    <xf numFmtId="0" fontId="24" fillId="5" borderId="0" xfId="0" applyFont="1" applyFill="1" applyAlignment="1">
      <alignment vertical="center"/>
    </xf>
    <xf numFmtId="9" fontId="3" fillId="2" borderId="2" xfId="0" applyNumberFormat="1" applyFont="1" applyFill="1" applyBorder="1" applyAlignment="1">
      <alignment horizontal="center" vertical="center"/>
    </xf>
    <xf numFmtId="0" fontId="1" fillId="5" borderId="0" xfId="0" applyFont="1" applyFill="1" applyAlignment="1">
      <alignment horizontal="right" vertical="center"/>
    </xf>
    <xf numFmtId="0" fontId="21" fillId="5" borderId="0" xfId="0" applyFont="1" applyFill="1" applyAlignment="1">
      <alignment horizontal="center" vertical="top" wrapText="1"/>
    </xf>
    <xf numFmtId="0" fontId="1" fillId="2" borderId="1" xfId="0" applyFont="1" applyFill="1" applyBorder="1" applyAlignment="1">
      <alignment horizontal="left" vertical="center"/>
    </xf>
    <xf numFmtId="0" fontId="15" fillId="5" borderId="0" xfId="0" applyFont="1" applyFill="1" applyAlignment="1">
      <alignment horizontal="left" vertical="center" wrapText="1"/>
    </xf>
    <xf numFmtId="0" fontId="22" fillId="5" borderId="0" xfId="0" applyFont="1" applyFill="1" applyAlignment="1">
      <alignment horizontal="right" vertical="center" wrapText="1"/>
    </xf>
    <xf numFmtId="49" fontId="14" fillId="5" borderId="0" xfId="0" applyNumberFormat="1" applyFont="1" applyFill="1" applyAlignment="1">
      <alignment vertical="center" wrapText="1"/>
    </xf>
    <xf numFmtId="9" fontId="1" fillId="5" borderId="0" xfId="0" applyNumberFormat="1" applyFont="1" applyFill="1" applyAlignment="1">
      <alignment horizontal="center" vertical="center" wrapText="1"/>
    </xf>
    <xf numFmtId="0" fontId="15" fillId="5" borderId="0" xfId="0" applyFont="1" applyFill="1" applyAlignment="1">
      <alignment horizontal="left" vertical="center"/>
    </xf>
    <xf numFmtId="9" fontId="10" fillId="2" borderId="2" xfId="0" applyNumberFormat="1" applyFont="1" applyFill="1" applyBorder="1" applyAlignment="1">
      <alignment horizontal="center" vertical="center"/>
    </xf>
    <xf numFmtId="0" fontId="22" fillId="5" borderId="0" xfId="0" applyFont="1" applyFill="1" applyAlignment="1">
      <alignment horizontal="left" vertical="center" wrapText="1"/>
    </xf>
    <xf numFmtId="0" fontId="22" fillId="5" borderId="0" xfId="0" applyFont="1" applyFill="1" applyAlignment="1">
      <alignment horizontal="left" vertical="top" wrapText="1"/>
    </xf>
    <xf numFmtId="164" fontId="11" fillId="2" borderId="1" xfId="0" applyNumberFormat="1" applyFont="1" applyFill="1" applyBorder="1" applyAlignment="1">
      <alignment horizontal="center" vertical="center"/>
    </xf>
    <xf numFmtId="0" fontId="2" fillId="10" borderId="0" xfId="0" applyFont="1" applyFill="1" applyAlignment="1">
      <alignment horizontal="left" vertical="center"/>
    </xf>
    <xf numFmtId="49" fontId="10" fillId="5" borderId="0" xfId="0" applyNumberFormat="1" applyFont="1" applyFill="1" applyAlignment="1">
      <alignment horizontal="left" wrapText="1"/>
    </xf>
    <xf numFmtId="0" fontId="30" fillId="5" borderId="0" xfId="0" applyFont="1" applyFill="1" applyAlignment="1">
      <alignment horizontal="left" vertical="center"/>
    </xf>
    <xf numFmtId="49" fontId="29" fillId="6" borderId="0" xfId="0" applyNumberFormat="1" applyFont="1" applyFill="1" applyAlignment="1" applyProtection="1">
      <alignment horizontal="center" vertical="center" wrapText="1"/>
      <protection locked="0"/>
    </xf>
    <xf numFmtId="164" fontId="25" fillId="5" borderId="0" xfId="0" applyNumberFormat="1" applyFont="1" applyFill="1" applyAlignment="1">
      <alignment horizontal="center" vertical="center" wrapText="1"/>
    </xf>
    <xf numFmtId="164" fontId="25" fillId="5" borderId="1" xfId="0" applyNumberFormat="1" applyFont="1" applyFill="1" applyBorder="1" applyAlignment="1">
      <alignment horizontal="center" vertical="center" wrapText="1"/>
    </xf>
    <xf numFmtId="0" fontId="3" fillId="2" borderId="2" xfId="0" applyFont="1" applyFill="1" applyBorder="1" applyAlignment="1">
      <alignment horizontal="left" vertical="center"/>
    </xf>
    <xf numFmtId="0" fontId="3" fillId="5" borderId="0" xfId="0" applyFont="1" applyFill="1" applyAlignment="1">
      <alignment horizontal="left" vertical="center" wrapText="1"/>
    </xf>
    <xf numFmtId="0" fontId="3" fillId="5" borderId="1" xfId="0" applyFont="1" applyFill="1" applyBorder="1" applyAlignment="1">
      <alignment horizontal="left" vertical="center" wrapText="1"/>
    </xf>
    <xf numFmtId="164" fontId="11" fillId="7" borderId="2" xfId="0" applyNumberFormat="1" applyFont="1" applyFill="1" applyBorder="1" applyAlignment="1">
      <alignment horizontal="center" vertical="center"/>
    </xf>
    <xf numFmtId="0" fontId="11" fillId="6" borderId="2" xfId="0" applyFont="1" applyFill="1" applyBorder="1" applyAlignment="1" applyProtection="1">
      <alignment horizontal="center" vertical="center"/>
      <protection locked="0"/>
    </xf>
    <xf numFmtId="164" fontId="10" fillId="6" borderId="2" xfId="0" applyNumberFormat="1" applyFont="1" applyFill="1" applyBorder="1" applyAlignment="1" applyProtection="1">
      <alignment horizontal="right" vertical="center"/>
      <protection locked="0"/>
    </xf>
    <xf numFmtId="164" fontId="10"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164" fontId="10" fillId="2" borderId="2" xfId="2" applyNumberFormat="1" applyFont="1" applyFill="1" applyBorder="1" applyAlignment="1" applyProtection="1">
      <alignment horizontal="right" vertical="center"/>
    </xf>
    <xf numFmtId="0" fontId="10" fillId="2" borderId="2" xfId="0" applyFont="1" applyFill="1" applyBorder="1" applyAlignment="1">
      <alignment horizontal="left" vertical="center" wrapText="1"/>
    </xf>
    <xf numFmtId="0" fontId="10" fillId="2" borderId="1" xfId="0" applyFont="1" applyFill="1" applyBorder="1" applyAlignment="1">
      <alignment horizontal="left" vertical="center" wrapText="1"/>
    </xf>
    <xf numFmtId="9" fontId="11" fillId="2" borderId="2" xfId="1" applyFont="1" applyFill="1" applyBorder="1" applyAlignment="1" applyProtection="1">
      <alignment horizontal="right" vertical="center" wrapText="1"/>
    </xf>
    <xf numFmtId="164" fontId="3" fillId="2" borderId="2" xfId="0" applyNumberFormat="1" applyFont="1" applyFill="1" applyBorder="1" applyAlignment="1">
      <alignment horizontal="center" vertical="center"/>
    </xf>
    <xf numFmtId="164" fontId="10" fillId="2" borderId="2" xfId="0" applyNumberFormat="1" applyFont="1" applyFill="1" applyBorder="1" applyAlignment="1">
      <alignment horizontal="center" vertical="center"/>
    </xf>
    <xf numFmtId="0" fontId="10" fillId="2" borderId="2" xfId="0" applyFont="1" applyFill="1" applyBorder="1" applyAlignment="1">
      <alignment horizontal="left" vertical="center"/>
    </xf>
    <xf numFmtId="164" fontId="3" fillId="7" borderId="2" xfId="0" applyNumberFormat="1" applyFont="1" applyFill="1" applyBorder="1" applyAlignment="1">
      <alignment horizontal="center" vertical="center"/>
    </xf>
    <xf numFmtId="9" fontId="28" fillId="5" borderId="1" xfId="0" applyNumberFormat="1" applyFont="1" applyFill="1" applyBorder="1" applyAlignment="1">
      <alignment horizontal="center" vertical="center" wrapText="1"/>
    </xf>
    <xf numFmtId="0" fontId="1" fillId="2" borderId="2" xfId="0" applyFont="1" applyFill="1" applyBorder="1" applyAlignment="1">
      <alignment horizontal="right" vertical="center"/>
    </xf>
    <xf numFmtId="44" fontId="1" fillId="2" borderId="2" xfId="0" applyNumberFormat="1" applyFont="1" applyFill="1" applyBorder="1" applyAlignment="1">
      <alignment horizontal="center" vertical="center"/>
    </xf>
    <xf numFmtId="14" fontId="3" fillId="6" borderId="0" xfId="0" applyNumberFormat="1" applyFont="1" applyFill="1" applyAlignment="1" applyProtection="1">
      <alignment horizontal="center" vertical="center"/>
      <protection locked="0"/>
    </xf>
    <xf numFmtId="0" fontId="3" fillId="6" borderId="0" xfId="0" applyFont="1" applyFill="1" applyAlignment="1" applyProtection="1">
      <alignment horizontal="center" vertical="center"/>
      <protection locked="0"/>
    </xf>
    <xf numFmtId="0" fontId="3" fillId="6" borderId="0" xfId="0" applyFont="1" applyFill="1" applyAlignment="1" applyProtection="1">
      <alignment horizontal="center" vertical="center" wrapText="1"/>
      <protection locked="0"/>
    </xf>
    <xf numFmtId="0" fontId="1" fillId="5" borderId="0" xfId="0" applyFont="1" applyFill="1" applyAlignment="1">
      <alignment horizontal="left" vertical="center"/>
    </xf>
    <xf numFmtId="0" fontId="10" fillId="4" borderId="2" xfId="0" applyFont="1" applyFill="1" applyBorder="1" applyAlignment="1">
      <alignment vertical="center" wrapText="1"/>
    </xf>
    <xf numFmtId="164" fontId="27" fillId="4" borderId="2" xfId="0" applyNumberFormat="1" applyFont="1" applyFill="1" applyBorder="1" applyAlignment="1">
      <alignment horizontal="center" vertical="center"/>
    </xf>
    <xf numFmtId="0" fontId="8" fillId="2" borderId="2" xfId="0" applyFont="1" applyFill="1" applyBorder="1" applyAlignment="1">
      <alignment horizontal="right" vertical="center"/>
    </xf>
  </cellXfs>
  <cellStyles count="3">
    <cellStyle name="Prozent" xfId="1" builtinId="5"/>
    <cellStyle name="Standard" xfId="0" builtinId="0"/>
    <cellStyle name="Währung" xfId="2" builtinId="4"/>
  </cellStyles>
  <dxfs count="0"/>
  <tableStyles count="0" defaultTableStyle="TableStyleMedium9" defaultPivotStyle="PivotStyleLight16"/>
  <colors>
    <mruColors>
      <color rgb="FFFF00FF"/>
      <color rgb="FF00C5EF"/>
      <color rgb="FF055F78"/>
      <color rgb="FFFDDE59"/>
      <color rgb="FFFEE36E"/>
      <color rgb="FFFDD83D"/>
      <color rgb="FFFFE101"/>
      <color rgb="FFFFE07D"/>
      <color rgb="FFFFE9A3"/>
      <color rgb="FFB6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C000"/>
    <pageSetUpPr fitToPage="1"/>
  </sheetPr>
  <dimension ref="A1:AAX67"/>
  <sheetViews>
    <sheetView showGridLines="0" tabSelected="1" view="pageBreakPreview" zoomScale="90" zoomScaleNormal="85" zoomScaleSheetLayoutView="90" zoomScalePageLayoutView="85" workbookViewId="0">
      <selection activeCell="E5" sqref="E5:H6"/>
    </sheetView>
  </sheetViews>
  <sheetFormatPr baseColWidth="10" defaultColWidth="11.42578125" defaultRowHeight="18" customHeight="1" x14ac:dyDescent="0.25"/>
  <cols>
    <col min="1" max="1" width="3.7109375" style="36" customWidth="1"/>
    <col min="2" max="2" width="6.5703125" style="25" customWidth="1"/>
    <col min="3" max="3" width="55.28515625" style="30" customWidth="1"/>
    <col min="4" max="4" width="16.42578125" style="30" customWidth="1"/>
    <col min="5" max="5" width="20.5703125" style="30" customWidth="1"/>
    <col min="6" max="6" width="20.5703125" style="31" customWidth="1"/>
    <col min="7" max="7" width="10.5703125" style="32" customWidth="1"/>
    <col min="8" max="8" width="25.140625" style="25" customWidth="1"/>
    <col min="9" max="9" width="3.7109375" style="25" customWidth="1"/>
    <col min="10" max="10" width="6.7109375" style="25" customWidth="1"/>
    <col min="11" max="11" width="16.28515625" style="25" customWidth="1"/>
    <col min="12" max="12" width="46.42578125" style="25" customWidth="1"/>
    <col min="13" max="13" width="6.42578125" style="25" customWidth="1"/>
    <col min="14" max="16384" width="11.42578125" style="25"/>
  </cols>
  <sheetData>
    <row r="1" spans="1:726" ht="18" customHeight="1" x14ac:dyDescent="0.25">
      <c r="A1" s="33"/>
      <c r="B1" s="39"/>
      <c r="C1" s="1"/>
      <c r="D1" s="1"/>
      <c r="E1" s="1"/>
      <c r="F1" s="1"/>
      <c r="G1" s="1"/>
      <c r="H1" s="1"/>
      <c r="I1" s="1"/>
    </row>
    <row r="2" spans="1:726" ht="18" customHeight="1" x14ac:dyDescent="0.25">
      <c r="A2" s="33"/>
      <c r="B2" s="39" t="s">
        <v>50</v>
      </c>
      <c r="C2" s="1"/>
      <c r="D2" s="1"/>
      <c r="E2" s="1"/>
      <c r="F2" s="1"/>
      <c r="G2" s="1"/>
      <c r="H2" s="1"/>
      <c r="I2" s="1"/>
    </row>
    <row r="3" spans="1:726" ht="30" customHeight="1" x14ac:dyDescent="0.25">
      <c r="A3" s="33"/>
      <c r="B3" s="71" t="s">
        <v>48</v>
      </c>
      <c r="C3" s="71"/>
      <c r="D3" s="71"/>
      <c r="E3" s="71"/>
      <c r="F3" s="71"/>
      <c r="G3" s="71"/>
      <c r="H3" s="71"/>
      <c r="I3" s="1"/>
    </row>
    <row r="4" spans="1:726" ht="16.5" customHeight="1" x14ac:dyDescent="0.2">
      <c r="A4" s="33"/>
      <c r="B4" s="44" t="s">
        <v>15</v>
      </c>
      <c r="C4" s="67"/>
      <c r="D4" s="67"/>
      <c r="E4" s="77" t="s">
        <v>1</v>
      </c>
      <c r="F4" s="77"/>
      <c r="G4" s="69"/>
      <c r="H4" s="69"/>
      <c r="I4" s="1"/>
    </row>
    <row r="5" spans="1:726" ht="18" customHeight="1" x14ac:dyDescent="0.25">
      <c r="A5" s="33"/>
      <c r="B5" s="78"/>
      <c r="C5" s="78"/>
      <c r="D5" s="78"/>
      <c r="E5" s="79"/>
      <c r="F5" s="79"/>
      <c r="G5" s="79"/>
      <c r="H5" s="79"/>
      <c r="I5" s="1"/>
    </row>
    <row r="6" spans="1:726" ht="18" customHeight="1" x14ac:dyDescent="0.25">
      <c r="A6" s="33"/>
      <c r="B6" s="78"/>
      <c r="C6" s="78"/>
      <c r="D6" s="78"/>
      <c r="E6" s="79"/>
      <c r="F6" s="79"/>
      <c r="G6" s="79"/>
      <c r="H6" s="79"/>
      <c r="I6" s="1"/>
    </row>
    <row r="7" spans="1:726" ht="17.25" customHeight="1" x14ac:dyDescent="0.25">
      <c r="A7" s="33"/>
      <c r="B7" s="46" t="s">
        <v>17</v>
      </c>
      <c r="C7" s="47"/>
      <c r="D7" s="48"/>
      <c r="E7" s="48"/>
      <c r="F7" s="48"/>
      <c r="G7" s="48"/>
      <c r="H7" s="68" t="s">
        <v>60</v>
      </c>
      <c r="I7" s="1"/>
    </row>
    <row r="8" spans="1:726" ht="27" customHeight="1" x14ac:dyDescent="0.25">
      <c r="A8" s="33"/>
      <c r="B8" s="65" t="s">
        <v>18</v>
      </c>
      <c r="C8" s="73" t="s">
        <v>19</v>
      </c>
      <c r="D8" s="73"/>
      <c r="E8" s="73"/>
      <c r="F8" s="73"/>
      <c r="G8" s="73"/>
      <c r="H8" s="73"/>
      <c r="I8" s="1"/>
    </row>
    <row r="9" spans="1:726" ht="41.1" customHeight="1" x14ac:dyDescent="0.25">
      <c r="A9" s="33"/>
      <c r="B9" s="65" t="s">
        <v>20</v>
      </c>
      <c r="C9" s="73" t="s">
        <v>45</v>
      </c>
      <c r="D9" s="73"/>
      <c r="E9" s="73"/>
      <c r="F9" s="73"/>
      <c r="G9" s="73"/>
      <c r="H9" s="73"/>
      <c r="I9" s="1"/>
    </row>
    <row r="10" spans="1:726" ht="40.5" customHeight="1" x14ac:dyDescent="0.25">
      <c r="A10" s="33"/>
      <c r="B10" s="65" t="s">
        <v>21</v>
      </c>
      <c r="C10" s="73" t="s">
        <v>49</v>
      </c>
      <c r="D10" s="73"/>
      <c r="E10" s="73"/>
      <c r="F10" s="73"/>
      <c r="G10" s="73"/>
      <c r="H10" s="73"/>
      <c r="I10" s="1"/>
    </row>
    <row r="11" spans="1:726" ht="48" customHeight="1" x14ac:dyDescent="0.25">
      <c r="A11" s="33"/>
      <c r="B11" s="65" t="s">
        <v>22</v>
      </c>
      <c r="C11" s="74" t="s">
        <v>36</v>
      </c>
      <c r="D11" s="74"/>
      <c r="E11" s="74"/>
      <c r="F11" s="74"/>
      <c r="G11" s="74"/>
      <c r="H11" s="74"/>
      <c r="I11" s="1"/>
    </row>
    <row r="12" spans="1:726" ht="60.75" customHeight="1" x14ac:dyDescent="0.25">
      <c r="A12" s="33"/>
      <c r="B12" s="65" t="s">
        <v>23</v>
      </c>
      <c r="C12" s="73" t="s">
        <v>24</v>
      </c>
      <c r="D12" s="73"/>
      <c r="E12" s="73"/>
      <c r="F12" s="73"/>
      <c r="G12" s="73"/>
      <c r="H12" s="73"/>
      <c r="I12" s="1"/>
    </row>
    <row r="13" spans="1:726" ht="4.9000000000000004" customHeight="1" x14ac:dyDescent="0.25">
      <c r="A13" s="33"/>
      <c r="B13" s="1"/>
      <c r="C13" s="37"/>
      <c r="D13" s="37"/>
      <c r="E13" s="37"/>
      <c r="F13" s="37"/>
      <c r="G13" s="37"/>
      <c r="H13" s="37"/>
      <c r="I13" s="1"/>
    </row>
    <row r="14" spans="1:726" s="29" customFormat="1" ht="36" customHeight="1" x14ac:dyDescent="0.25">
      <c r="A14" s="33"/>
      <c r="B14" s="26" t="s">
        <v>46</v>
      </c>
      <c r="C14" s="26"/>
      <c r="D14" s="26"/>
      <c r="E14" s="26"/>
      <c r="F14" s="26"/>
      <c r="G14" s="26"/>
      <c r="H14" s="26"/>
      <c r="I14" s="1"/>
      <c r="J14" s="25"/>
      <c r="K14" s="25"/>
      <c r="L14" s="27"/>
      <c r="M14" s="27"/>
      <c r="N14" s="27"/>
      <c r="O14" s="27"/>
      <c r="P14" s="27"/>
      <c r="Q14" s="27"/>
      <c r="R14" s="27"/>
      <c r="S14" s="27"/>
      <c r="T14" s="27"/>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row>
    <row r="15" spans="1:726" ht="9" customHeight="1" x14ac:dyDescent="0.25">
      <c r="A15" s="33"/>
      <c r="B15" s="5"/>
      <c r="C15" s="2"/>
      <c r="D15" s="2"/>
      <c r="E15" s="2"/>
      <c r="F15" s="3"/>
      <c r="G15" s="6"/>
      <c r="H15" s="1"/>
      <c r="I15" s="1"/>
    </row>
    <row r="16" spans="1:726" ht="36" customHeight="1" x14ac:dyDescent="0.25">
      <c r="A16" s="33"/>
      <c r="B16" s="45" t="s">
        <v>58</v>
      </c>
      <c r="C16" s="49"/>
      <c r="D16" s="49"/>
      <c r="E16" s="49"/>
      <c r="F16" s="50"/>
      <c r="G16" s="51"/>
      <c r="H16" s="52"/>
      <c r="I16" s="1"/>
    </row>
    <row r="17" spans="1:101" ht="9" customHeight="1" x14ac:dyDescent="0.25">
      <c r="A17" s="33"/>
      <c r="B17" s="5"/>
      <c r="C17" s="2"/>
      <c r="D17" s="2"/>
      <c r="E17" s="2"/>
      <c r="F17" s="3"/>
      <c r="G17" s="6"/>
      <c r="H17" s="1"/>
      <c r="I17" s="1"/>
    </row>
    <row r="18" spans="1:101" s="59" customFormat="1" ht="18" customHeight="1" x14ac:dyDescent="0.25">
      <c r="A18" s="33"/>
      <c r="B18" s="76" t="s">
        <v>59</v>
      </c>
      <c r="C18" s="76"/>
      <c r="D18" s="76"/>
      <c r="E18" s="76"/>
      <c r="F18" s="76"/>
      <c r="G18" s="76"/>
      <c r="H18" s="76"/>
      <c r="I18" s="1"/>
      <c r="J18" s="25"/>
      <c r="K18" s="58"/>
      <c r="L18" s="25"/>
      <c r="M18" s="25"/>
      <c r="N18" s="25"/>
      <c r="O18" s="25"/>
      <c r="P18" s="25"/>
      <c r="Q18" s="25"/>
      <c r="R18" s="25"/>
      <c r="S18" s="25"/>
      <c r="T18" s="25"/>
    </row>
    <row r="19" spans="1:101" s="1" customFormat="1" ht="9" customHeight="1" x14ac:dyDescent="0.25">
      <c r="A19" s="33"/>
      <c r="B19" s="4"/>
      <c r="C19" s="16"/>
      <c r="D19" s="16"/>
      <c r="E19" s="16"/>
      <c r="F19" s="17"/>
      <c r="G19" s="18"/>
      <c r="H19" s="18"/>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row>
    <row r="20" spans="1:101" s="30" customFormat="1" ht="18" customHeight="1" x14ac:dyDescent="0.25">
      <c r="A20" s="33"/>
      <c r="B20" s="89" t="s">
        <v>39</v>
      </c>
      <c r="C20" s="89"/>
      <c r="D20" s="89"/>
      <c r="E20" s="89"/>
      <c r="F20" s="89"/>
      <c r="G20" s="75">
        <v>1000000</v>
      </c>
      <c r="H20" s="75"/>
      <c r="I20" s="1"/>
      <c r="J20" s="25"/>
      <c r="K20" s="55"/>
      <c r="L20" s="53"/>
      <c r="M20" s="54"/>
    </row>
    <row r="21" spans="1:101" s="30" customFormat="1" ht="18" customHeight="1" x14ac:dyDescent="0.25">
      <c r="A21" s="33"/>
      <c r="B21" s="82" t="s">
        <v>0</v>
      </c>
      <c r="C21" s="82"/>
      <c r="D21" s="82"/>
      <c r="E21" s="82"/>
      <c r="F21" s="82"/>
      <c r="G21" s="75" t="s">
        <v>52</v>
      </c>
      <c r="H21" s="75"/>
      <c r="I21" s="1"/>
      <c r="J21" s="25"/>
      <c r="K21" s="54"/>
      <c r="L21" s="7"/>
    </row>
    <row r="22" spans="1:101" s="30" customFormat="1" ht="18" customHeight="1" x14ac:dyDescent="0.25">
      <c r="A22" s="33"/>
      <c r="B22" s="82" t="s">
        <v>4</v>
      </c>
      <c r="C22" s="82"/>
      <c r="D22" s="82"/>
      <c r="E22" s="82"/>
      <c r="F22" s="82"/>
      <c r="G22" s="86"/>
      <c r="H22" s="86"/>
      <c r="I22" s="1"/>
      <c r="J22" s="25"/>
      <c r="K22" s="35"/>
      <c r="L22" s="7"/>
    </row>
    <row r="23" spans="1:101" s="30" customFormat="1" ht="18" customHeight="1" x14ac:dyDescent="0.25">
      <c r="A23" s="33"/>
      <c r="B23" s="42" t="s">
        <v>5</v>
      </c>
      <c r="C23" s="42"/>
      <c r="D23" s="42"/>
      <c r="E23" s="42"/>
      <c r="F23" s="42"/>
      <c r="G23" s="87">
        <v>0</v>
      </c>
      <c r="H23" s="87"/>
      <c r="I23" s="1"/>
      <c r="J23" s="25"/>
      <c r="K23" s="35"/>
      <c r="L23" s="7"/>
    </row>
    <row r="24" spans="1:101" s="30" customFormat="1" ht="18" customHeight="1" x14ac:dyDescent="0.25">
      <c r="A24" s="33"/>
      <c r="B24" s="60" t="s">
        <v>47</v>
      </c>
      <c r="C24" s="60"/>
      <c r="D24" s="40"/>
      <c r="E24" s="40"/>
      <c r="F24" s="40"/>
      <c r="G24" s="88">
        <f>G23*F28</f>
        <v>0</v>
      </c>
      <c r="H24" s="88"/>
      <c r="I24" s="1"/>
      <c r="J24" s="25"/>
      <c r="K24" s="35"/>
      <c r="L24" s="7"/>
    </row>
    <row r="25" spans="1:101" ht="18" customHeight="1" x14ac:dyDescent="0.25">
      <c r="A25" s="33"/>
      <c r="B25" s="40" t="s">
        <v>16</v>
      </c>
      <c r="C25" s="43"/>
      <c r="D25" s="38"/>
      <c r="E25" s="41"/>
      <c r="F25" s="14">
        <v>0</v>
      </c>
      <c r="G25" s="88">
        <f>G24*F25</f>
        <v>0</v>
      </c>
      <c r="H25" s="88"/>
      <c r="I25" s="1"/>
    </row>
    <row r="26" spans="1:101" ht="18" customHeight="1" x14ac:dyDescent="0.25">
      <c r="A26" s="33"/>
      <c r="B26" s="34" t="s">
        <v>6</v>
      </c>
      <c r="C26" s="22"/>
      <c r="D26" s="22"/>
      <c r="E26" s="22"/>
      <c r="F26" s="23"/>
      <c r="G26" s="85">
        <f>G24+G25</f>
        <v>0</v>
      </c>
      <c r="H26" s="85"/>
      <c r="I26" s="1"/>
    </row>
    <row r="27" spans="1:101" s="30" customFormat="1" ht="14.65" customHeight="1" x14ac:dyDescent="0.25">
      <c r="A27" s="33"/>
      <c r="B27" s="83"/>
      <c r="C27" s="83"/>
      <c r="D27" s="83"/>
      <c r="E27" s="70" t="s">
        <v>53</v>
      </c>
      <c r="F27" s="70" t="s">
        <v>40</v>
      </c>
      <c r="G27" s="80"/>
      <c r="H27" s="80"/>
      <c r="I27" s="1"/>
      <c r="J27" s="25"/>
      <c r="K27" s="25"/>
      <c r="L27" s="7"/>
    </row>
    <row r="28" spans="1:101" s="30" customFormat="1" ht="14.65" customHeight="1" x14ac:dyDescent="0.25">
      <c r="A28" s="33"/>
      <c r="B28" s="83"/>
      <c r="C28" s="84"/>
      <c r="D28" s="84"/>
      <c r="E28" s="70">
        <f>SUM(E29:E37)</f>
        <v>1.0000000000000002</v>
      </c>
      <c r="F28" s="70">
        <f>SUM(F29:F37)</f>
        <v>1.0000000000000002</v>
      </c>
      <c r="G28" s="81"/>
      <c r="H28" s="81"/>
      <c r="I28" s="1"/>
      <c r="J28" s="25"/>
      <c r="K28" s="25"/>
      <c r="L28" s="7"/>
    </row>
    <row r="29" spans="1:101" ht="18" customHeight="1" x14ac:dyDescent="0.25">
      <c r="A29" s="33"/>
      <c r="B29" s="8" t="s">
        <v>9</v>
      </c>
      <c r="C29" s="8"/>
      <c r="D29" s="9"/>
      <c r="E29" s="9">
        <v>0.03</v>
      </c>
      <c r="F29" s="72">
        <v>0.03</v>
      </c>
      <c r="G29" s="90">
        <f t="shared" ref="G29:G37" si="0">$G$23*F29</f>
        <v>0</v>
      </c>
      <c r="H29" s="90"/>
      <c r="I29" s="1"/>
    </row>
    <row r="30" spans="1:101" ht="18" customHeight="1" x14ac:dyDescent="0.25">
      <c r="A30" s="33"/>
      <c r="B30" s="8" t="s">
        <v>10</v>
      </c>
      <c r="C30" s="8"/>
      <c r="D30" s="9"/>
      <c r="E30" s="9">
        <v>0.1</v>
      </c>
      <c r="F30" s="72">
        <v>0.1</v>
      </c>
      <c r="G30" s="90">
        <f t="shared" si="0"/>
        <v>0</v>
      </c>
      <c r="H30" s="90"/>
      <c r="I30" s="1"/>
    </row>
    <row r="31" spans="1:101" ht="18" customHeight="1" x14ac:dyDescent="0.25">
      <c r="A31" s="33"/>
      <c r="B31" s="8" t="s">
        <v>11</v>
      </c>
      <c r="C31" s="8"/>
      <c r="D31" s="9"/>
      <c r="E31" s="9">
        <v>0.16</v>
      </c>
      <c r="F31" s="72">
        <v>0.16</v>
      </c>
      <c r="G31" s="90">
        <f t="shared" si="0"/>
        <v>0</v>
      </c>
      <c r="H31" s="90"/>
      <c r="I31" s="1"/>
    </row>
    <row r="32" spans="1:101" ht="18" customHeight="1" x14ac:dyDescent="0.25">
      <c r="A32" s="33"/>
      <c r="B32" s="66" t="s">
        <v>12</v>
      </c>
      <c r="C32" s="66"/>
      <c r="D32" s="9"/>
      <c r="E32" s="9">
        <v>0.04</v>
      </c>
      <c r="F32" s="72">
        <v>0.04</v>
      </c>
      <c r="G32" s="90">
        <f t="shared" si="0"/>
        <v>0</v>
      </c>
      <c r="H32" s="90"/>
      <c r="I32" s="1"/>
      <c r="M32" s="15"/>
    </row>
    <row r="33" spans="1:101" ht="18" customHeight="1" x14ac:dyDescent="0.25">
      <c r="A33" s="33"/>
      <c r="B33" s="8" t="s">
        <v>13</v>
      </c>
      <c r="C33" s="8"/>
      <c r="D33" s="9"/>
      <c r="E33" s="9">
        <v>0.25</v>
      </c>
      <c r="F33" s="72">
        <v>0.25</v>
      </c>
      <c r="G33" s="90">
        <f t="shared" si="0"/>
        <v>0</v>
      </c>
      <c r="H33" s="90"/>
      <c r="I33" s="1"/>
    </row>
    <row r="34" spans="1:101" ht="18" customHeight="1" x14ac:dyDescent="0.25">
      <c r="A34" s="33"/>
      <c r="B34" s="8" t="s">
        <v>14</v>
      </c>
      <c r="C34" s="8"/>
      <c r="D34" s="9"/>
      <c r="E34" s="9">
        <v>7.0000000000000007E-2</v>
      </c>
      <c r="F34" s="72">
        <v>7.0000000000000007E-2</v>
      </c>
      <c r="G34" s="90">
        <f t="shared" si="0"/>
        <v>0</v>
      </c>
      <c r="H34" s="90"/>
      <c r="I34" s="1"/>
    </row>
    <row r="35" spans="1:101" ht="18" customHeight="1" x14ac:dyDescent="0.25">
      <c r="A35" s="33"/>
      <c r="B35" s="8" t="s">
        <v>25</v>
      </c>
      <c r="C35" s="8"/>
      <c r="D35" s="9"/>
      <c r="E35" s="9">
        <v>0.03</v>
      </c>
      <c r="F35" s="72">
        <v>0.03</v>
      </c>
      <c r="G35" s="90">
        <f t="shared" si="0"/>
        <v>0</v>
      </c>
      <c r="H35" s="90"/>
      <c r="I35" s="1"/>
      <c r="M35" s="15"/>
    </row>
    <row r="36" spans="1:101" ht="18" customHeight="1" x14ac:dyDescent="0.25">
      <c r="A36" s="33"/>
      <c r="B36" s="8" t="s">
        <v>26</v>
      </c>
      <c r="C36" s="8"/>
      <c r="D36" s="9"/>
      <c r="E36" s="9">
        <v>0.3</v>
      </c>
      <c r="F36" s="72">
        <v>0.3</v>
      </c>
      <c r="G36" s="90">
        <f t="shared" si="0"/>
        <v>0</v>
      </c>
      <c r="H36" s="90"/>
      <c r="I36" s="1"/>
    </row>
    <row r="37" spans="1:101" ht="18" customHeight="1" x14ac:dyDescent="0.25">
      <c r="A37" s="33"/>
      <c r="B37" s="8" t="s">
        <v>27</v>
      </c>
      <c r="C37" s="8"/>
      <c r="D37" s="9"/>
      <c r="E37" s="9">
        <v>0.02</v>
      </c>
      <c r="F37" s="72">
        <v>0.02</v>
      </c>
      <c r="G37" s="90">
        <f t="shared" si="0"/>
        <v>0</v>
      </c>
      <c r="H37" s="90"/>
      <c r="I37" s="1"/>
    </row>
    <row r="38" spans="1:101" ht="9" customHeight="1" x14ac:dyDescent="0.25">
      <c r="A38" s="33"/>
      <c r="B38" s="5"/>
      <c r="C38" s="2"/>
      <c r="D38" s="2"/>
      <c r="E38" s="2"/>
      <c r="F38" s="3"/>
      <c r="G38" s="6"/>
      <c r="H38" s="1"/>
      <c r="I38" s="1"/>
    </row>
    <row r="39" spans="1:101" s="59" customFormat="1" ht="18" customHeight="1" x14ac:dyDescent="0.25">
      <c r="A39" s="33"/>
      <c r="B39" s="76" t="s">
        <v>44</v>
      </c>
      <c r="C39" s="76"/>
      <c r="D39" s="76"/>
      <c r="E39" s="76"/>
      <c r="F39" s="76"/>
      <c r="G39" s="76"/>
      <c r="H39" s="76"/>
      <c r="I39" s="1"/>
      <c r="J39" s="25"/>
      <c r="K39" s="58"/>
      <c r="L39" s="25"/>
      <c r="M39" s="25"/>
      <c r="N39" s="25"/>
      <c r="O39" s="25"/>
      <c r="P39" s="25"/>
      <c r="Q39" s="25"/>
      <c r="R39" s="25"/>
      <c r="S39" s="25"/>
      <c r="T39" s="25"/>
    </row>
    <row r="40" spans="1:101" s="1" customFormat="1" ht="9" customHeight="1" x14ac:dyDescent="0.25">
      <c r="A40" s="33"/>
      <c r="B40" s="4"/>
      <c r="C40" s="16"/>
      <c r="D40" s="16"/>
      <c r="E40" s="16"/>
      <c r="F40" s="17"/>
      <c r="G40" s="18"/>
      <c r="H40" s="18"/>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row>
    <row r="41" spans="1:101" ht="19.899999999999999" customHeight="1" x14ac:dyDescent="0.25">
      <c r="A41" s="33"/>
      <c r="B41" s="91" t="s">
        <v>54</v>
      </c>
      <c r="C41" s="91"/>
      <c r="D41" s="91"/>
      <c r="E41" s="91"/>
      <c r="F41" s="91"/>
      <c r="G41" s="87">
        <v>0</v>
      </c>
      <c r="H41" s="87"/>
      <c r="I41" s="1"/>
    </row>
    <row r="42" spans="1:101" ht="30" customHeight="1" x14ac:dyDescent="0.25">
      <c r="A42" s="33"/>
      <c r="B42" s="91" t="s">
        <v>55</v>
      </c>
      <c r="C42" s="91"/>
      <c r="D42" s="91"/>
      <c r="E42" s="91"/>
      <c r="F42" s="91"/>
      <c r="G42" s="87">
        <v>0</v>
      </c>
      <c r="H42" s="87"/>
      <c r="I42" s="1"/>
    </row>
    <row r="43" spans="1:101" ht="19.899999999999999" customHeight="1" x14ac:dyDescent="0.25">
      <c r="A43" s="33"/>
      <c r="B43" s="92" t="s">
        <v>56</v>
      </c>
      <c r="C43" s="92"/>
      <c r="D43" s="92"/>
      <c r="E43" s="92"/>
      <c r="F43" s="92"/>
      <c r="G43" s="87">
        <v>0</v>
      </c>
      <c r="H43" s="87"/>
      <c r="I43" s="1"/>
    </row>
    <row r="44" spans="1:101" ht="19.899999999999999" customHeight="1" x14ac:dyDescent="0.25">
      <c r="A44" s="33"/>
      <c r="B44" s="92" t="s">
        <v>57</v>
      </c>
      <c r="C44" s="92"/>
      <c r="D44" s="92"/>
      <c r="E44" s="92"/>
      <c r="F44" s="92"/>
      <c r="G44" s="87">
        <v>0</v>
      </c>
      <c r="H44" s="87"/>
      <c r="I44" s="1"/>
    </row>
    <row r="45" spans="1:101" ht="18" customHeight="1" x14ac:dyDescent="0.25">
      <c r="A45" s="33"/>
      <c r="B45" s="34" t="s">
        <v>8</v>
      </c>
      <c r="C45" s="22"/>
      <c r="D45" s="22"/>
      <c r="E45" s="22"/>
      <c r="F45" s="23"/>
      <c r="G45" s="97">
        <f>SUM(G41:H44)</f>
        <v>0</v>
      </c>
      <c r="H45" s="97"/>
      <c r="I45" s="33"/>
    </row>
    <row r="46" spans="1:101" ht="9" customHeight="1" x14ac:dyDescent="0.25">
      <c r="A46" s="33"/>
      <c r="B46" s="5"/>
      <c r="C46" s="2"/>
      <c r="D46" s="2"/>
      <c r="E46" s="2"/>
      <c r="F46" s="3"/>
      <c r="G46" s="6"/>
      <c r="H46" s="1"/>
      <c r="I46" s="1"/>
    </row>
    <row r="47" spans="1:101" ht="36" customHeight="1" x14ac:dyDescent="0.25">
      <c r="A47" s="33"/>
      <c r="B47" s="26" t="s">
        <v>35</v>
      </c>
      <c r="C47" s="26"/>
      <c r="D47" s="26"/>
      <c r="E47" s="26"/>
      <c r="F47" s="26"/>
      <c r="G47" s="26"/>
      <c r="H47" s="26"/>
      <c r="I47" s="1"/>
    </row>
    <row r="48" spans="1:101" ht="25.9" customHeight="1" x14ac:dyDescent="0.25">
      <c r="A48" s="33"/>
      <c r="B48" s="10"/>
      <c r="C48" s="11"/>
      <c r="D48" s="12"/>
      <c r="E48" s="24" t="s">
        <v>37</v>
      </c>
      <c r="F48" s="24" t="s">
        <v>28</v>
      </c>
      <c r="G48" s="98" t="s">
        <v>43</v>
      </c>
      <c r="H48" s="98"/>
      <c r="I48" s="1"/>
    </row>
    <row r="49" spans="1:9" ht="18" customHeight="1" x14ac:dyDescent="0.25">
      <c r="A49" s="33"/>
      <c r="B49" s="96" t="s">
        <v>29</v>
      </c>
      <c r="C49" s="96"/>
      <c r="D49" s="20"/>
      <c r="E49" s="56">
        <v>25</v>
      </c>
      <c r="F49" s="57">
        <v>0</v>
      </c>
      <c r="G49" s="95">
        <f>E49*F49</f>
        <v>0</v>
      </c>
      <c r="H49" s="95"/>
      <c r="I49" s="1"/>
    </row>
    <row r="50" spans="1:9" ht="18" customHeight="1" x14ac:dyDescent="0.25">
      <c r="A50" s="33"/>
      <c r="B50" s="96" t="s">
        <v>30</v>
      </c>
      <c r="C50" s="96"/>
      <c r="D50" s="20"/>
      <c r="E50" s="21">
        <v>50</v>
      </c>
      <c r="F50" s="57">
        <v>0</v>
      </c>
      <c r="G50" s="95">
        <f>E50*F50</f>
        <v>0</v>
      </c>
      <c r="H50" s="95"/>
      <c r="I50" s="1"/>
    </row>
    <row r="51" spans="1:9" ht="18" customHeight="1" x14ac:dyDescent="0.25">
      <c r="A51" s="33"/>
      <c r="B51" s="96" t="s">
        <v>31</v>
      </c>
      <c r="C51" s="96"/>
      <c r="D51" s="19"/>
      <c r="E51" s="21">
        <v>75</v>
      </c>
      <c r="F51" s="57">
        <v>0</v>
      </c>
      <c r="G51" s="95">
        <f>E51*F51</f>
        <v>0</v>
      </c>
      <c r="H51" s="95"/>
      <c r="I51" s="1"/>
    </row>
    <row r="52" spans="1:9" ht="18" customHeight="1" x14ac:dyDescent="0.25">
      <c r="A52" s="33"/>
      <c r="B52" s="96" t="s">
        <v>32</v>
      </c>
      <c r="C52" s="96"/>
      <c r="D52" s="20"/>
      <c r="E52" s="21">
        <v>50</v>
      </c>
      <c r="F52" s="57">
        <v>0</v>
      </c>
      <c r="G52" s="95">
        <f>E52*F52</f>
        <v>0</v>
      </c>
      <c r="H52" s="95"/>
      <c r="I52" s="1"/>
    </row>
    <row r="53" spans="1:9" ht="18" customHeight="1" x14ac:dyDescent="0.25">
      <c r="A53" s="33"/>
      <c r="B53" s="34" t="s">
        <v>41</v>
      </c>
      <c r="C53" s="22"/>
      <c r="D53" s="22"/>
      <c r="E53" s="22"/>
      <c r="F53" s="23"/>
      <c r="G53" s="97">
        <f>SUM(G49:H52)</f>
        <v>0</v>
      </c>
      <c r="H53" s="97"/>
      <c r="I53" s="33"/>
    </row>
    <row r="54" spans="1:9" ht="9" customHeight="1" x14ac:dyDescent="0.25">
      <c r="A54" s="33"/>
      <c r="B54" s="5"/>
      <c r="C54" s="2"/>
      <c r="D54" s="2"/>
      <c r="E54" s="2"/>
      <c r="F54" s="3"/>
      <c r="G54" s="6"/>
      <c r="H54" s="1"/>
      <c r="I54" s="1"/>
    </row>
    <row r="55" spans="1:9" ht="36" customHeight="1" x14ac:dyDescent="0.25">
      <c r="A55" s="33"/>
      <c r="B55" s="26" t="s">
        <v>33</v>
      </c>
      <c r="C55" s="26"/>
      <c r="D55" s="26"/>
      <c r="E55" s="26"/>
      <c r="F55" s="26"/>
      <c r="G55" s="26"/>
      <c r="H55" s="26"/>
      <c r="I55" s="1"/>
    </row>
    <row r="56" spans="1:9" ht="9" customHeight="1" x14ac:dyDescent="0.25">
      <c r="A56" s="33"/>
      <c r="B56" s="5"/>
      <c r="C56" s="2"/>
      <c r="D56" s="2"/>
      <c r="E56" s="2"/>
      <c r="F56" s="3"/>
      <c r="G56" s="6"/>
      <c r="H56" s="1"/>
      <c r="I56" s="1"/>
    </row>
    <row r="57" spans="1:9" ht="18" customHeight="1" x14ac:dyDescent="0.25">
      <c r="A57" s="33"/>
      <c r="B57" s="93" t="s">
        <v>2</v>
      </c>
      <c r="C57" s="93"/>
      <c r="D57" s="93"/>
      <c r="E57" s="93"/>
      <c r="F57" s="93"/>
      <c r="G57" s="94">
        <f>G26+G45+G53</f>
        <v>0</v>
      </c>
      <c r="H57" s="94"/>
      <c r="I57" s="1"/>
    </row>
    <row r="58" spans="1:9" ht="18" customHeight="1" x14ac:dyDescent="0.25">
      <c r="A58" s="33"/>
      <c r="B58" s="99" t="s">
        <v>51</v>
      </c>
      <c r="C58" s="99"/>
      <c r="D58" s="99"/>
      <c r="E58" s="99"/>
      <c r="F58" s="14">
        <v>0</v>
      </c>
      <c r="G58" s="100">
        <f>G57*F58</f>
        <v>0</v>
      </c>
      <c r="H58" s="100"/>
      <c r="I58" s="1"/>
    </row>
    <row r="59" spans="1:9" s="59" customFormat="1" ht="36" customHeight="1" x14ac:dyDescent="0.25">
      <c r="A59" s="61"/>
      <c r="B59" s="105" t="s">
        <v>42</v>
      </c>
      <c r="C59" s="105"/>
      <c r="D59" s="105"/>
      <c r="E59" s="105"/>
      <c r="F59" s="105"/>
      <c r="G59" s="106">
        <f>G57+G58</f>
        <v>0</v>
      </c>
      <c r="H59" s="106"/>
      <c r="I59" s="62"/>
    </row>
    <row r="60" spans="1:9" ht="18" customHeight="1" x14ac:dyDescent="0.25">
      <c r="A60" s="33"/>
      <c r="B60" s="99" t="s">
        <v>7</v>
      </c>
      <c r="C60" s="99"/>
      <c r="D60" s="99"/>
      <c r="E60" s="99"/>
      <c r="F60" s="63">
        <v>0.19</v>
      </c>
      <c r="G60" s="100">
        <f>G59*F60</f>
        <v>0</v>
      </c>
      <c r="H60" s="100"/>
      <c r="I60" s="1"/>
    </row>
    <row r="61" spans="1:9" ht="18" customHeight="1" x14ac:dyDescent="0.25">
      <c r="A61" s="33"/>
      <c r="B61" s="107" t="s">
        <v>3</v>
      </c>
      <c r="C61" s="107"/>
      <c r="D61" s="107"/>
      <c r="E61" s="107"/>
      <c r="F61" s="107"/>
      <c r="G61" s="94">
        <f>G59+G60</f>
        <v>0</v>
      </c>
      <c r="H61" s="94"/>
      <c r="I61" s="1"/>
    </row>
    <row r="62" spans="1:9" ht="36" customHeight="1" x14ac:dyDescent="0.25">
      <c r="A62" s="33"/>
      <c r="B62" s="10"/>
      <c r="C62" s="11"/>
      <c r="D62" s="12"/>
      <c r="E62" s="12"/>
      <c r="F62" s="13"/>
      <c r="G62" s="24"/>
      <c r="H62" s="24"/>
      <c r="I62" s="1"/>
    </row>
    <row r="63" spans="1:9" ht="54" customHeight="1" x14ac:dyDescent="0.25">
      <c r="A63" s="33"/>
      <c r="B63" s="101"/>
      <c r="C63" s="102"/>
      <c r="D63" s="103"/>
      <c r="E63" s="103"/>
      <c r="F63" s="103"/>
      <c r="G63" s="103"/>
      <c r="H63" s="103"/>
      <c r="I63" s="1"/>
    </row>
    <row r="64" spans="1:9" ht="18" customHeight="1" x14ac:dyDescent="0.25">
      <c r="A64" s="33"/>
      <c r="B64" s="104" t="s">
        <v>34</v>
      </c>
      <c r="C64" s="104"/>
      <c r="D64" s="1"/>
      <c r="E64" s="1"/>
      <c r="F64" s="64"/>
      <c r="G64" s="64"/>
      <c r="H64" s="64" t="s">
        <v>38</v>
      </c>
      <c r="I64" s="1"/>
    </row>
    <row r="65" spans="1:9" ht="18" customHeight="1" x14ac:dyDescent="0.25">
      <c r="A65" s="33"/>
      <c r="B65" s="1"/>
      <c r="C65" s="1"/>
      <c r="D65" s="1"/>
      <c r="E65" s="1"/>
      <c r="F65" s="1"/>
      <c r="G65" s="1"/>
      <c r="H65" s="1"/>
      <c r="I65" s="1"/>
    </row>
    <row r="66" spans="1:9" ht="18" customHeight="1" x14ac:dyDescent="0.25">
      <c r="A66" s="33"/>
      <c r="B66" s="1"/>
      <c r="C66" s="2"/>
      <c r="D66" s="2"/>
      <c r="E66" s="2"/>
      <c r="F66" s="3"/>
      <c r="G66" s="6"/>
      <c r="H66" s="1"/>
      <c r="I66" s="1"/>
    </row>
    <row r="67" spans="1:9" ht="18" customHeight="1" x14ac:dyDescent="0.25">
      <c r="A67" s="33"/>
      <c r="B67" s="1"/>
      <c r="C67" s="2"/>
      <c r="D67" s="2"/>
      <c r="E67" s="2"/>
      <c r="F67" s="3"/>
      <c r="G67" s="6"/>
      <c r="H67" s="1"/>
      <c r="I67" s="1"/>
    </row>
  </sheetData>
  <sheetProtection algorithmName="SHA-512" hashValue="jE9VhSppuuUQomsTZsws5HQzMdshw2tAc2Gl9foI3OdhgHiqzCNZaB0fC7hRRGaSwvM7KWEwbIdtgmjs7flD5A==" saltValue="bT9FghuK4vL+0+KQnSQFVg==" spinCount="100000" sheet="1" selectLockedCells="1"/>
  <mergeCells count="64">
    <mergeCell ref="B64:C64"/>
    <mergeCell ref="B59:F59"/>
    <mergeCell ref="G59:H59"/>
    <mergeCell ref="B60:E60"/>
    <mergeCell ref="G60:H60"/>
    <mergeCell ref="B61:F61"/>
    <mergeCell ref="G61:H61"/>
    <mergeCell ref="B58:E58"/>
    <mergeCell ref="G58:H58"/>
    <mergeCell ref="B52:C52"/>
    <mergeCell ref="B63:C63"/>
    <mergeCell ref="D63:H63"/>
    <mergeCell ref="G52:H52"/>
    <mergeCell ref="G53:H53"/>
    <mergeCell ref="B43:F43"/>
    <mergeCell ref="B44:F44"/>
    <mergeCell ref="B57:F57"/>
    <mergeCell ref="G57:H57"/>
    <mergeCell ref="G51:H51"/>
    <mergeCell ref="B51:C51"/>
    <mergeCell ref="G43:H43"/>
    <mergeCell ref="G44:H44"/>
    <mergeCell ref="G45:H45"/>
    <mergeCell ref="B49:C49"/>
    <mergeCell ref="B50:C50"/>
    <mergeCell ref="G50:H50"/>
    <mergeCell ref="G48:H48"/>
    <mergeCell ref="G49:H49"/>
    <mergeCell ref="G36:H36"/>
    <mergeCell ref="G37:H37"/>
    <mergeCell ref="G42:H42"/>
    <mergeCell ref="G35:H35"/>
    <mergeCell ref="B41:F41"/>
    <mergeCell ref="B42:F42"/>
    <mergeCell ref="B39:H39"/>
    <mergeCell ref="G41:H41"/>
    <mergeCell ref="G29:H29"/>
    <mergeCell ref="G30:H30"/>
    <mergeCell ref="G31:H31"/>
    <mergeCell ref="G33:H33"/>
    <mergeCell ref="G34:H34"/>
    <mergeCell ref="G32:H32"/>
    <mergeCell ref="E4:F4"/>
    <mergeCell ref="B5:D6"/>
    <mergeCell ref="E5:H6"/>
    <mergeCell ref="G27:H27"/>
    <mergeCell ref="G28:H28"/>
    <mergeCell ref="B22:F22"/>
    <mergeCell ref="B27:D28"/>
    <mergeCell ref="G26:H26"/>
    <mergeCell ref="G22:H22"/>
    <mergeCell ref="G23:H23"/>
    <mergeCell ref="G25:H25"/>
    <mergeCell ref="G24:H24"/>
    <mergeCell ref="B20:F20"/>
    <mergeCell ref="G20:H20"/>
    <mergeCell ref="B21:F21"/>
    <mergeCell ref="C8:H8"/>
    <mergeCell ref="C9:H9"/>
    <mergeCell ref="C10:H10"/>
    <mergeCell ref="C11:H11"/>
    <mergeCell ref="C12:H12"/>
    <mergeCell ref="G21:H21"/>
    <mergeCell ref="B18:H18"/>
  </mergeCells>
  <printOptions horizontalCentered="1"/>
  <pageMargins left="0.43307086614173229" right="0.23622047244094491" top="0.43307086614173229" bottom="0.15748031496062992" header="0.39370078740157483" footer="0.15748031496062992"/>
  <pageSetup paperSize="8" scale="86" fitToHeight="0" orientation="portrait" r:id="rId1"/>
  <headerFooter alignWithMargins="0">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D2-Honorarblatt</vt:lpstr>
      <vt:lpstr>'D2-Honorarblatt'!Druckbereich</vt:lpstr>
    </vt:vector>
  </TitlesOfParts>
  <Company>AS&amp;P - Albert Speer &amp; Partner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Elina Keim</dc:creator>
  <cp:lastModifiedBy>Christina Chalupsky</cp:lastModifiedBy>
  <cp:lastPrinted>2026-06-24T12:41:41Z</cp:lastPrinted>
  <dcterms:created xsi:type="dcterms:W3CDTF">2010-11-22T16:50:55Z</dcterms:created>
  <dcterms:modified xsi:type="dcterms:W3CDTF">2026-06-30T12:23:55Z</dcterms:modified>
</cp:coreProperties>
</file>